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K13" i="1" l="1"/>
</calcChain>
</file>

<file path=xl/sharedStrings.xml><?xml version="1.0" encoding="utf-8"?>
<sst xmlns="http://schemas.openxmlformats.org/spreadsheetml/2006/main" count="63" uniqueCount="36">
  <si>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</si>
  <si>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</si>
  <si>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</si>
  <si>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</si>
  <si>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</si>
  <si>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</si>
  <si>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</si>
  <si>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</si>
  <si>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Кол-во</t>
  </si>
  <si>
    <r>
      <t>Цена реализации</t>
    </r>
    <r>
      <rPr>
        <sz val="11"/>
        <rFont val="Times New Roman"/>
        <family val="1"/>
        <charset val="204"/>
      </rPr>
      <t>, руб./ед. с НДС</t>
    </r>
  </si>
  <si>
    <t>Стоимость реализации с НДС</t>
  </si>
  <si>
    <t>Период приобретения/ изготовления месяц, год</t>
  </si>
  <si>
    <t>Место хранения</t>
  </si>
  <si>
    <t>НЛ</t>
  </si>
  <si>
    <t>КАБЕЛЬ КВВГ 37Х1,5</t>
  </si>
  <si>
    <t>МЕТР</t>
  </si>
  <si>
    <t>Продукция кабельная</t>
  </si>
  <si>
    <t>Склад N 10</t>
  </si>
  <si>
    <t>КАБЕЛЬ СОББИТ-КВнг 4Х2Х1</t>
  </si>
  <si>
    <t>КАБЕЛЬ КВББШНГ 10Х1,5</t>
  </si>
  <si>
    <t>1035888</t>
  </si>
  <si>
    <t>1001140157</t>
  </si>
  <si>
    <t>КАБЕЛЬ АВББШВ 4х95</t>
  </si>
  <si>
    <t>1000510</t>
  </si>
  <si>
    <t>1001140512</t>
  </si>
  <si>
    <t>КАБЕЛЬ АВББШВ 4Х6-1КВ</t>
  </si>
  <si>
    <t>1155085</t>
  </si>
  <si>
    <t>1001140921</t>
  </si>
  <si>
    <t>ПРОВОД ПВ 4 0,75</t>
  </si>
  <si>
    <t>1120738</t>
  </si>
  <si>
    <t>1001141176</t>
  </si>
  <si>
    <t>КАБЕЛЬ КВВГНГ 27Х1,0</t>
  </si>
  <si>
    <t>1150826</t>
  </si>
  <si>
    <t>1001141545</t>
  </si>
  <si>
    <t>ПРОВОД ПМГ 1,5.</t>
  </si>
  <si>
    <t>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</si>
</sst>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19]mmmm\ yyyy;@"/>
    <numFmt numFmtId="165" formatCode="mmmm\ yyyy"/>
  </numFmts>
  <fonts count="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20">
    <xf numFmtId="0" fontId="0" fillId="0" borderId="0" xfId="0"/>
    <xf numFmtId="0" fontId="2" fillId="2" borderId="1" xfId="1" applyFont="1" applyFill="1" applyBorder="1" applyAlignment="1" applyProtection="1">
      <alignment horizontal="center" vertical="center" wrapText="1"/>
    </xf>
    <xf numFmtId="0" fontId="2" fillId="2" borderId="1" xfId="1" applyFont="1" applyFill="1" applyBorder="1" applyAlignment="1" applyProtection="1">
      <alignment horizontal="center" vertical="center"/>
    </xf>
    <xf numFmtId="0" fontId="2" fillId="2" borderId="1" xfId="1" applyNumberFormat="1" applyFont="1" applyFill="1" applyBorder="1" applyAlignment="1" applyProtection="1">
      <alignment horizontal="center" vertical="center" wrapText="1"/>
    </xf>
    <xf numFmtId="0" fontId="2" fillId="3" borderId="2" xfId="1" applyFont="1" applyFill="1" applyBorder="1" applyAlignment="1" applyProtection="1">
      <alignment horizontal="center" vertical="center"/>
    </xf>
    <xf numFmtId="0" fontId="2" fillId="2" borderId="2" xfId="1" applyFont="1" applyFill="1" applyBorder="1" applyAlignment="1" applyProtection="1">
      <alignment horizontal="center" vertical="center" wrapText="1"/>
    </xf>
    <xf numFmtId="164" fontId="2" fillId="2" borderId="1" xfId="1" applyNumberFormat="1" applyFont="1" applyFill="1" applyBorder="1" applyAlignment="1" applyProtection="1">
      <alignment horizontal="center" vertical="center" wrapText="1"/>
    </xf>
    <xf numFmtId="0" fontId="2" fillId="3" borderId="3" xfId="1" applyFont="1" applyFill="1" applyBorder="1" applyAlignment="1" applyProtection="1">
      <alignment horizontal="center" vertical="center"/>
    </xf>
    <xf numFmtId="0" fontId="2" fillId="2" borderId="3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 applyProtection="1">
      <alignment horizontal="center" vertical="center"/>
    </xf>
    <xf numFmtId="0" fontId="2" fillId="2" borderId="4" xfId="1" applyFont="1" applyFill="1" applyBorder="1" applyAlignment="1" applyProtection="1">
      <alignment horizontal="center" vertical="center" wrapText="1"/>
    </xf>
    <xf numFmtId="0" fontId="0" fillId="0" borderId="1" xfId="0" applyBorder="1" applyProtection="1"/>
    <xf numFmtId="0" fontId="0" fillId="0" borderId="1" xfId="0" applyFont="1" applyBorder="1" applyProtection="1">
      <protection locked="0"/>
    </xf>
    <xf numFmtId="49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Protection="1">
      <protection locked="0"/>
    </xf>
    <xf numFmtId="0" fontId="0" fillId="0" borderId="1" xfId="0" applyNumberFormat="1" applyFont="1" applyBorder="1" applyAlignment="1" applyProtection="1">
      <alignment horizontal="left"/>
      <protection locked="0"/>
    </xf>
    <xf numFmtId="2" fontId="0" fillId="0" borderId="1" xfId="0" applyNumberFormat="1" applyFont="1" applyBorder="1" applyProtection="1">
      <protection locked="0"/>
    </xf>
    <xf numFmtId="165" fontId="1" fillId="0" borderId="1" xfId="2" applyNumberFormat="1" applyFont="1" applyBorder="1" applyProtection="1">
      <protection locked="0"/>
    </xf>
    <xf numFmtId="0" fontId="1" fillId="0" borderId="1" xfId="2" applyFont="1" applyBorder="1" applyProtection="1">
      <protection locked="0"/>
    </xf>
    <xf numFmtId="2" fontId="0" fillId="0" borderId="0" xfId="0" applyNumberFormat="1"/>
  </cellXfs>
  <cellStyles count="3">
    <cellStyle name="Обычный" xfId="0" builtinId="0"/>
    <cellStyle name="Обычный 4" xfId="2"/>
    <cellStyle name="Обычный_Неликвиды ООО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MV/Desktop/&#1058;&#1045;&#1053;&#1044;&#1045;&#1056;&#1040;/&#1051;%202021&#1075;/1.%20&#1051;&#1054;&#1058;&#1067;%20&#1053;&#1042;&#1051;%20&#1080;%20&#1053;&#1051;%20&#1085;&#1072;%202021%20&#1075;&#1086;&#1076;/&#1060;&#1086;&#1088;&#1084;&#1091;&#1083;&#1103;&#1088;%203%20&#1040;&#1054;%20&#1057;&#1099;&#1079;&#1088;&#1072;&#1085;&#1089;&#1082;&#1080;&#1081;%20&#1053;&#1055;&#1047;%20&#1053;&#1054;&#1042;&#1040;&#1071;%20&#1060;&#1054;&#1056;&#1052;&#1040;%20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  <sheetName val="Сводный отчет по ПЦО"/>
      <sheetName val="Подклассы"/>
    </sheetNames>
    <sheetDataSet>
      <sheetData sheetId="0" refreshError="1"/>
      <sheetData sheetId="1" refreshError="1"/>
      <sheetData sheetId="2" refreshError="1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</row>
        <row r="13">
          <cell r="O13" t="str">
            <v>11</v>
          </cell>
        </row>
        <row r="14">
          <cell r="O14" t="str">
            <v>12</v>
          </cell>
        </row>
        <row r="15">
          <cell r="O15" t="str">
            <v>13</v>
          </cell>
        </row>
        <row r="16">
          <cell r="O16" t="str">
            <v>14</v>
          </cell>
        </row>
        <row r="17">
          <cell r="O17" t="str">
            <v>15</v>
          </cell>
        </row>
        <row r="18">
          <cell r="O18" t="str">
            <v>17</v>
          </cell>
        </row>
        <row r="19">
          <cell r="O19" t="str">
            <v>18</v>
          </cell>
        </row>
        <row r="20">
          <cell r="O20" t="str">
            <v>19</v>
          </cell>
        </row>
        <row r="21">
          <cell r="O21" t="str">
            <v>20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 refreshError="1"/>
      <sheetData sheetId="5" refreshError="1"/>
      <sheetData sheetId="6">
        <row r="2">
          <cell r="G2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workbookViewId="0">
      <selection activeCell="J17" sqref="J17"/>
    </sheetView>
  </sheetViews>
  <sheetFormatPr defaultRowHeight="15" x14ac:dyDescent="0.25"/>
  <cols>
    <col min="4" max="4" width="12" customWidth="1"/>
    <col min="5" max="5" width="31.28515625" customWidth="1"/>
    <col min="8" max="8" width="22.42578125" customWidth="1"/>
    <col min="12" max="12" width="12.28515625" customWidth="1"/>
  </cols>
  <sheetData>
    <row r="1" spans="1:13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 t="s">
        <v>6</v>
      </c>
      <c r="H1" s="3" t="s">
        <v>7</v>
      </c>
      <c r="I1" s="4" t="s">
        <v>8</v>
      </c>
      <c r="J1" s="1" t="s">
        <v>9</v>
      </c>
      <c r="K1" s="5" t="s">
        <v>10</v>
      </c>
      <c r="L1" s="6" t="s">
        <v>11</v>
      </c>
      <c r="M1" s="1" t="s">
        <v>12</v>
      </c>
    </row>
    <row r="2" spans="1:13" x14ac:dyDescent="0.25">
      <c r="A2" s="1"/>
      <c r="B2" s="1"/>
      <c r="C2" s="1"/>
      <c r="D2" s="1"/>
      <c r="E2" s="1"/>
      <c r="F2" s="2"/>
      <c r="G2" s="3"/>
      <c r="H2" s="3"/>
      <c r="I2" s="7"/>
      <c r="J2" s="1"/>
      <c r="K2" s="8"/>
      <c r="L2" s="6"/>
      <c r="M2" s="1"/>
    </row>
    <row r="3" spans="1:13" x14ac:dyDescent="0.25">
      <c r="A3" s="1"/>
      <c r="B3" s="1"/>
      <c r="C3" s="1"/>
      <c r="D3" s="1"/>
      <c r="E3" s="1"/>
      <c r="F3" s="2"/>
      <c r="G3" s="3"/>
      <c r="H3" s="3"/>
      <c r="I3" s="7"/>
      <c r="J3" s="1"/>
      <c r="K3" s="8"/>
      <c r="L3" s="6"/>
      <c r="M3" s="1"/>
    </row>
    <row r="4" spans="1:13" x14ac:dyDescent="0.25">
      <c r="A4" s="1"/>
      <c r="B4" s="1"/>
      <c r="C4" s="1"/>
      <c r="D4" s="1"/>
      <c r="E4" s="1"/>
      <c r="F4" s="2"/>
      <c r="G4" s="3"/>
      <c r="H4" s="3"/>
      <c r="I4" s="9"/>
      <c r="J4" s="1"/>
      <c r="K4" s="10"/>
      <c r="L4" s="6"/>
      <c r="M4" s="1"/>
    </row>
    <row r="5" spans="1:13" x14ac:dyDescent="0.25">
      <c r="A5" s="11">
        <v>1</v>
      </c>
      <c r="B5" s="12" t="s">
        <v>13</v>
      </c>
      <c r="C5" s="12">
        <v>1004011</v>
      </c>
      <c r="D5" s="13">
        <v>1001140828</v>
      </c>
      <c r="E5" s="14" t="s">
        <v>14</v>
      </c>
      <c r="F5" s="12" t="s">
        <v>15</v>
      </c>
      <c r="G5" s="15">
        <v>11</v>
      </c>
      <c r="H5" s="15" t="s">
        <v>16</v>
      </c>
      <c r="I5" s="12">
        <v>5</v>
      </c>
      <c r="J5" s="16">
        <v>145.88399999999999</v>
      </c>
      <c r="K5" s="16">
        <v>729.42</v>
      </c>
      <c r="L5" s="17">
        <v>40695</v>
      </c>
      <c r="M5" s="18" t="s">
        <v>17</v>
      </c>
    </row>
    <row r="6" spans="1:13" x14ac:dyDescent="0.25">
      <c r="A6" s="11">
        <v>2</v>
      </c>
      <c r="B6" s="12" t="s">
        <v>13</v>
      </c>
      <c r="C6" s="12">
        <v>1204581</v>
      </c>
      <c r="D6" s="13">
        <v>1001141071</v>
      </c>
      <c r="E6" s="14" t="s">
        <v>18</v>
      </c>
      <c r="F6" s="12" t="s">
        <v>15</v>
      </c>
      <c r="G6" s="15">
        <v>11</v>
      </c>
      <c r="H6" s="15" t="s">
        <v>16</v>
      </c>
      <c r="I6" s="12">
        <v>5</v>
      </c>
      <c r="J6" s="16">
        <v>92.35199999999999</v>
      </c>
      <c r="K6" s="16">
        <v>461.75999999999993</v>
      </c>
      <c r="L6" s="17">
        <v>41275</v>
      </c>
      <c r="M6" s="18" t="s">
        <v>17</v>
      </c>
    </row>
    <row r="7" spans="1:13" x14ac:dyDescent="0.25">
      <c r="A7" s="11">
        <v>3</v>
      </c>
      <c r="B7" s="12" t="s">
        <v>13</v>
      </c>
      <c r="C7" s="12">
        <v>1283411</v>
      </c>
      <c r="D7" s="13">
        <v>1001141079</v>
      </c>
      <c r="E7" s="14" t="s">
        <v>19</v>
      </c>
      <c r="F7" s="12" t="s">
        <v>15</v>
      </c>
      <c r="G7" s="15">
        <v>11</v>
      </c>
      <c r="H7" s="15" t="s">
        <v>16</v>
      </c>
      <c r="I7" s="12">
        <v>5</v>
      </c>
      <c r="J7" s="16">
        <v>56.304000000000002</v>
      </c>
      <c r="K7" s="16">
        <v>281.52</v>
      </c>
      <c r="L7" s="17">
        <v>41275</v>
      </c>
      <c r="M7" s="18" t="s">
        <v>17</v>
      </c>
    </row>
    <row r="8" spans="1:13" x14ac:dyDescent="0.25">
      <c r="A8" s="11">
        <v>4</v>
      </c>
      <c r="B8" s="12" t="s">
        <v>13</v>
      </c>
      <c r="C8" s="12" t="s">
        <v>20</v>
      </c>
      <c r="D8" s="13" t="s">
        <v>21</v>
      </c>
      <c r="E8" s="14" t="s">
        <v>22</v>
      </c>
      <c r="F8" s="12" t="s">
        <v>15</v>
      </c>
      <c r="G8" s="15">
        <v>11</v>
      </c>
      <c r="H8" s="15" t="s">
        <v>16</v>
      </c>
      <c r="I8" s="12">
        <v>39</v>
      </c>
      <c r="J8" s="16">
        <v>131.16</v>
      </c>
      <c r="K8" s="16">
        <v>5115.24</v>
      </c>
      <c r="L8" s="17">
        <v>41275</v>
      </c>
      <c r="M8" s="18" t="s">
        <v>17</v>
      </c>
    </row>
    <row r="9" spans="1:13" x14ac:dyDescent="0.25">
      <c r="A9" s="11">
        <v>5</v>
      </c>
      <c r="B9" s="12" t="s">
        <v>13</v>
      </c>
      <c r="C9" s="12" t="s">
        <v>23</v>
      </c>
      <c r="D9" s="13" t="s">
        <v>24</v>
      </c>
      <c r="E9" s="14" t="s">
        <v>25</v>
      </c>
      <c r="F9" s="12" t="s">
        <v>15</v>
      </c>
      <c r="G9" s="15">
        <v>11</v>
      </c>
      <c r="H9" s="15" t="s">
        <v>16</v>
      </c>
      <c r="I9" s="12">
        <v>85</v>
      </c>
      <c r="J9" s="16">
        <v>18.84</v>
      </c>
      <c r="K9" s="16">
        <v>1601.4</v>
      </c>
      <c r="L9" s="17">
        <v>41275</v>
      </c>
      <c r="M9" s="18" t="s">
        <v>17</v>
      </c>
    </row>
    <row r="10" spans="1:13" x14ac:dyDescent="0.25">
      <c r="A10" s="11">
        <v>6</v>
      </c>
      <c r="B10" s="12" t="s">
        <v>13</v>
      </c>
      <c r="C10" s="12" t="s">
        <v>26</v>
      </c>
      <c r="D10" s="13" t="s">
        <v>27</v>
      </c>
      <c r="E10" s="14" t="s">
        <v>28</v>
      </c>
      <c r="F10" s="12" t="s">
        <v>15</v>
      </c>
      <c r="G10" s="15">
        <v>11</v>
      </c>
      <c r="H10" s="15" t="s">
        <v>16</v>
      </c>
      <c r="I10" s="12">
        <v>5</v>
      </c>
      <c r="J10" s="16">
        <v>1.9320000000000002</v>
      </c>
      <c r="K10" s="16">
        <v>9.66</v>
      </c>
      <c r="L10" s="17">
        <v>41275</v>
      </c>
      <c r="M10" s="18" t="s">
        <v>17</v>
      </c>
    </row>
    <row r="11" spans="1:13" x14ac:dyDescent="0.25">
      <c r="A11" s="11">
        <v>7</v>
      </c>
      <c r="B11" s="12" t="s">
        <v>13</v>
      </c>
      <c r="C11" s="12" t="s">
        <v>29</v>
      </c>
      <c r="D11" s="13" t="s">
        <v>30</v>
      </c>
      <c r="E11" s="14" t="s">
        <v>31</v>
      </c>
      <c r="F11" s="12" t="s">
        <v>15</v>
      </c>
      <c r="G11" s="15">
        <v>11</v>
      </c>
      <c r="H11" s="15" t="s">
        <v>16</v>
      </c>
      <c r="I11" s="12">
        <v>10</v>
      </c>
      <c r="J11" s="16">
        <v>64.295999999999992</v>
      </c>
      <c r="K11" s="16">
        <v>642.95999999999992</v>
      </c>
      <c r="L11" s="17">
        <v>41275</v>
      </c>
      <c r="M11" s="18" t="s">
        <v>17</v>
      </c>
    </row>
    <row r="12" spans="1:13" x14ac:dyDescent="0.25">
      <c r="A12" s="11">
        <v>8</v>
      </c>
      <c r="B12" s="12" t="s">
        <v>13</v>
      </c>
      <c r="C12" s="12" t="s">
        <v>32</v>
      </c>
      <c r="D12" s="13" t="s">
        <v>33</v>
      </c>
      <c r="E12" s="14" t="s">
        <v>34</v>
      </c>
      <c r="F12" s="12" t="s">
        <v>35</v>
      </c>
      <c r="G12" s="15">
        <v>11</v>
      </c>
      <c r="H12" s="15" t="s">
        <v>16</v>
      </c>
      <c r="I12" s="12">
        <v>6.75</v>
      </c>
      <c r="J12" s="16">
        <v>324.88800000000003</v>
      </c>
      <c r="K12" s="16">
        <v>2192.9940000000001</v>
      </c>
      <c r="L12" s="17">
        <v>41275</v>
      </c>
      <c r="M12" s="18" t="s">
        <v>17</v>
      </c>
    </row>
    <row r="13" spans="1:13" x14ac:dyDescent="0.25">
      <c r="K13" s="19">
        <f>SUM(K5:K12)</f>
        <v>11034.954</v>
      </c>
    </row>
  </sheetData>
  <mergeCells count="13">
    <mergeCell ref="M1:M4"/>
    <mergeCell ref="G1:G4"/>
    <mergeCell ref="H1:H4"/>
    <mergeCell ref="I1:I4"/>
    <mergeCell ref="J1:J4"/>
    <mergeCell ref="K1:K4"/>
    <mergeCell ref="L1:L4"/>
    <mergeCell ref="A1:A4"/>
    <mergeCell ref="B1:B4"/>
    <mergeCell ref="C1:C4"/>
    <mergeCell ref="D1:D4"/>
    <mergeCell ref="E1:E4"/>
    <mergeCell ref="F1:F4"/>
  </mergeCells>
  <dataValidations count="4">
    <dataValidation operator="lessThanOrEqual" allowBlank="1" showInputMessage="1" showErrorMessage="1" sqref="C1:C12"/>
    <dataValidation type="list" allowBlank="1" showInputMessage="1" showErrorMessage="1" sqref="B5:B12">
      <formula1>TypeResource</formula1>
    </dataValidation>
    <dataValidation type="decimal" allowBlank="1" showErrorMessage="1" errorTitle="Ошибка!" error="Значение должно быть числом" sqref="I5:K12">
      <formula1>0</formula1>
      <formula2>9999999999999</formula2>
    </dataValidation>
    <dataValidation type="list" allowBlank="1" showInputMessage="1" showErrorMessage="1" sqref="G5:G12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2021-01-22T05:25:15Z</dcterms:modified>
</cp:coreProperties>
</file>